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CALDIA\Desktop\sept 2\LAHP\CPS\Evidencias Enero 2025\OBLIG 9\Localidades al tablero\"/>
    </mc:Choice>
  </mc:AlternateContent>
  <bookViews>
    <workbookView xWindow="0" yWindow="0" windowWidth="16575" windowHeight="9780"/>
  </bookViews>
  <sheets>
    <sheet name="MATRIZ ENGATIVA LAT-2025" sheetId="5" r:id="rId1"/>
    <sheet name="INSTRUCTIVO" sheetId="3" r:id="rId2"/>
    <sheet name="Hoja2" sheetId="2" r:id="rId3"/>
  </sheets>
  <definedNames>
    <definedName name="_xlnm._FilterDatabase" localSheetId="0" hidden="1">'MATRIZ ENGATIVA LAT-2025'!#REF!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4" i="5" l="1"/>
  <c r="CE4" i="5"/>
  <c r="CD4" i="5"/>
  <c r="BN4" i="5" l="1"/>
  <c r="BL4" i="5"/>
  <c r="BJ4" i="5"/>
  <c r="BO1" i="5"/>
  <c r="BH4" i="5"/>
  <c r="AL4" i="5" l="1"/>
  <c r="AF4" i="5"/>
  <c r="AE4" i="5"/>
</calcChain>
</file>

<file path=xl/sharedStrings.xml><?xml version="1.0" encoding="utf-8"?>
<sst xmlns="http://schemas.openxmlformats.org/spreadsheetml/2006/main" count="558" uniqueCount="207">
  <si>
    <t>Plazo inicial</t>
  </si>
  <si>
    <t>Fecha de inicio 
(DD-MM-AAAA)</t>
  </si>
  <si>
    <t>Fecha de terminación inicial 
(DD-MM-AAAA)</t>
  </si>
  <si>
    <t>Terminado</t>
  </si>
  <si>
    <t xml:space="preserve">Prórroga 1 
</t>
  </si>
  <si>
    <t xml:space="preserve">Prórroga 2 
</t>
  </si>
  <si>
    <t>Prórroga 3</t>
  </si>
  <si>
    <t>Fecha de terminación después de prórrogas
(DD-MM-AAAA)</t>
  </si>
  <si>
    <t>Suspensión 1</t>
  </si>
  <si>
    <t>Desde
 (DD-MM-AAAA)</t>
  </si>
  <si>
    <t>Hasta
 (DD-MM-AAAA)</t>
  </si>
  <si>
    <t>Plazo suspensión</t>
  </si>
  <si>
    <t>Fecha de terminación después de suspensión
(DD-MM-AAAA)</t>
  </si>
  <si>
    <t>Justificación de la suspensión</t>
  </si>
  <si>
    <t>Suspensión 2</t>
  </si>
  <si>
    <t>Suspensión 3</t>
  </si>
  <si>
    <t xml:space="preserve">        Fecha de Inicio </t>
  </si>
  <si>
    <t xml:space="preserve">Fecha de Terminaciòn </t>
  </si>
  <si>
    <t>Plazo</t>
  </si>
  <si>
    <t xml:space="preserve">Valor Suscrito </t>
  </si>
  <si>
    <t>Adicion 1</t>
  </si>
  <si>
    <t>Adicion 2</t>
  </si>
  <si>
    <t>Adición 3</t>
  </si>
  <si>
    <t xml:space="preserve">Valor Total Con adiciones </t>
  </si>
  <si>
    <t>Valor pagado febrero</t>
  </si>
  <si>
    <t>Valor pagado marzo</t>
  </si>
  <si>
    <t>% avance financiero marzo</t>
  </si>
  <si>
    <t>Valor pagado abril</t>
  </si>
  <si>
    <t>% avance financiero abril</t>
  </si>
  <si>
    <t>Valor pagado mayo</t>
  </si>
  <si>
    <t>% avance financiero mayo</t>
  </si>
  <si>
    <t>Valor pagado junio</t>
  </si>
  <si>
    <t>% avance financiero junio</t>
  </si>
  <si>
    <t>Valor pagado julio</t>
  </si>
  <si>
    <t>% avance financiero julio</t>
  </si>
  <si>
    <t>Valor pagado Agosto</t>
  </si>
  <si>
    <t>% avance financieroagosto</t>
  </si>
  <si>
    <t>Valor pagado Septiembre</t>
  </si>
  <si>
    <t>% avance financiero septiembre</t>
  </si>
  <si>
    <t>Valor pagado Octubre</t>
  </si>
  <si>
    <t>% avance financiero Octubre</t>
  </si>
  <si>
    <t>Valor pagado Noviembre</t>
  </si>
  <si>
    <t>% avance financiero Nov</t>
  </si>
  <si>
    <t>Valor pagadoDiciembre</t>
  </si>
  <si>
    <t>% avance financiero Dic</t>
  </si>
  <si>
    <t>% FINANCIERO ACUMULADO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</si>
  <si>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</si>
  <si>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</si>
  <si>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</si>
  <si>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</si>
  <si>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</si>
  <si>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</si>
  <si>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</si>
  <si>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</si>
  <si>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</si>
  <si>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</si>
  <si>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</si>
  <si>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</si>
  <si>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¿Existe denuncias? 
(Indicar No. DPC)</t>
  </si>
  <si>
    <t>Razones de la Denuncia</t>
  </si>
  <si>
    <t>ESTADO</t>
  </si>
  <si>
    <t>Fondo de Desarrollo Local</t>
  </si>
  <si>
    <t xml:space="preserve">Número del Contrato </t>
  </si>
  <si>
    <t>Objeto del Contrato</t>
  </si>
  <si>
    <t>ESTADO DEL CONTRATO</t>
  </si>
  <si>
    <t>COMPONENTE FINANCIERO</t>
  </si>
  <si>
    <t>DENUNCIAS CIUDADANAS</t>
  </si>
  <si>
    <t>OBSERVACIONES</t>
  </si>
  <si>
    <t>ADICIONES</t>
  </si>
  <si>
    <t>SUSPENSIONES</t>
  </si>
  <si>
    <t>PRÓRROGAS</t>
  </si>
  <si>
    <t>PLAZO</t>
  </si>
  <si>
    <t xml:space="preserve">% AVANCE FÍSICO 
</t>
  </si>
  <si>
    <t xml:space="preserve">OBSERVACIONES </t>
  </si>
  <si>
    <t>SI</t>
  </si>
  <si>
    <t>NO</t>
  </si>
  <si>
    <t>Valor pagado enero</t>
  </si>
  <si>
    <t>% avance financiero enero</t>
  </si>
  <si>
    <t>% avance financiero febrero</t>
  </si>
  <si>
    <t>FECHA DE INICIO</t>
  </si>
  <si>
    <t>FECHA DE TERMINACIÓN INICIAL</t>
  </si>
  <si>
    <t>N.A</t>
  </si>
  <si>
    <t>VR. PAGADO 2024</t>
  </si>
  <si>
    <t>% avance financiero 2024</t>
  </si>
  <si>
    <t>COLUMNA</t>
  </si>
  <si>
    <t>NOMBRE CELDA</t>
  </si>
  <si>
    <t>INSTRUCCIONES DE DILIGENCIAMIENTO</t>
  </si>
  <si>
    <t>PLAZO INCIAL</t>
  </si>
  <si>
    <t>Incluir la información en meses</t>
  </si>
  <si>
    <t>F</t>
  </si>
  <si>
    <t>Incluir la información en formato DD-MM-AAAA.</t>
  </si>
  <si>
    <t>G</t>
  </si>
  <si>
    <t>H</t>
  </si>
  <si>
    <t>Indicar si el plazo de la prórroga se da en meses o días. Si no se han suscrito prórrogas, se indica N/A</t>
  </si>
  <si>
    <t>FECHA DE TERMINACIÓN DESPUÉS DE PRÓRROGAS</t>
  </si>
  <si>
    <t>Se diligencia la nueva fecha de terminación producto de la prórroga, en formato DD-MM-AAAA. Si no se ha prorrogado el contrato, debe incluirse la misma fecha de terminación</t>
  </si>
  <si>
    <t>M</t>
  </si>
  <si>
    <t>SUSPENSION</t>
  </si>
  <si>
    <t>Indicar el número de suspensión. Si no se ha suspendido el contrato, se indica N/A</t>
  </si>
  <si>
    <t>N</t>
  </si>
  <si>
    <t>DESDE</t>
  </si>
  <si>
    <t>Fecha de inicio de la suspensión en formato DD-MM-AAAA. SSi no se ha suspendido el contrato, se indica N/A</t>
  </si>
  <si>
    <t>O</t>
  </si>
  <si>
    <t>HASTA</t>
  </si>
  <si>
    <t>Fecha de terminación de la suspensión en formato DD-MM-AAAA. Si no se ha suspendido el contrato, se indica N/A</t>
  </si>
  <si>
    <t>P</t>
  </si>
  <si>
    <t>PLAZO DE LA SUSPENSIÓN</t>
  </si>
  <si>
    <t>Indicar si el plazo de la suspensión se da en meses o días. Si no se ha suspendido el contrato, se indica N/A</t>
  </si>
  <si>
    <t>Q</t>
  </si>
  <si>
    <t>FECHA DE TERMINACIÓN DEL CONTRATO DESPÚES DE LA SUSPENSIÓN</t>
  </si>
  <si>
    <t>Se diligencia la nueva fecha de terminación producto de la suspensión en formato DD-MM-AAAA. Si no se ha suspendido el contrato, debe incluirse la misma fecha de terminación</t>
  </si>
  <si>
    <t>R</t>
  </si>
  <si>
    <t>JUSTIFICACIÓN DE LA SUSPENSIÓN</t>
  </si>
  <si>
    <t>Indicar los motivos de la suspensión: permisos materiales, diseños, entre otros. Si no se ha suspendido el contrato, se indica N/A</t>
  </si>
  <si>
    <t>VALOR SUSCRITO</t>
  </si>
  <si>
    <t>No modificar</t>
  </si>
  <si>
    <t>Incluir el valor de las adiciones sin puntos o comas. Si el valor tiene centavos, éstos se separan con un punto. Si no se ha adicionado el contrato, se indica N/A</t>
  </si>
  <si>
    <t>VALOR TOTAL CON ADICIONES</t>
  </si>
  <si>
    <t>Casilla formulada. No diligenciar</t>
  </si>
  <si>
    <t>AH</t>
  </si>
  <si>
    <t>VALOR PAGADO A LA FECHA</t>
  </si>
  <si>
    <t>Incluir el valor sin puntos o comas. Si el valor tiene centavos, éstos se separan con un punto</t>
  </si>
  <si>
    <t>AI</t>
  </si>
  <si>
    <t>% AVANCE FINANCIERO</t>
  </si>
  <si>
    <t>Incluir sólo el número</t>
  </si>
  <si>
    <t xml:space="preserve">Reporte mensual del avance físico del contrato. Sólo se incluye el número. </t>
  </si>
  <si>
    <t>DENUNCIAS</t>
  </si>
  <si>
    <t>Si existen denuncias ciudadanas indicar el número del DPC, de lo contrario indicar NO</t>
  </si>
  <si>
    <t>RAZONES DE LA DENUNCIA</t>
  </si>
  <si>
    <t>Indicar el motivo de la denuncia</t>
  </si>
  <si>
    <t>VISITA A LA OBRA</t>
  </si>
  <si>
    <t xml:space="preserve">Relacionar la fecha programada para realizar la obra </t>
  </si>
  <si>
    <t>En ejecución</t>
  </si>
  <si>
    <t>CANTIDAD</t>
  </si>
  <si>
    <t>CONTRATOS %</t>
  </si>
  <si>
    <t>FINANCIERO</t>
  </si>
  <si>
    <t>CONTRATO TERMINADO SIN NOVEDAD</t>
  </si>
  <si>
    <t>REGISTRO FOTOGRAFICO</t>
  </si>
  <si>
    <t>¿ESTA ACTUALIZADO?</t>
  </si>
  <si>
    <t>TIPO DE INTERVENCION</t>
  </si>
  <si>
    <t>MALLA VIAL</t>
  </si>
  <si>
    <t>PARQUES</t>
  </si>
  <si>
    <t>SALONES COMUNALES</t>
  </si>
  <si>
    <t>ACUEDUCTO</t>
  </si>
  <si>
    <t>MANTENIMIENTO EDIFICACIONES</t>
  </si>
  <si>
    <t>OBRAS DE BIOINGENIERIA</t>
  </si>
  <si>
    <t>PUENTES</t>
  </si>
  <si>
    <t>VIVIENDA RURAL</t>
  </si>
  <si>
    <t>PERIODO REPORTE DE FICHAS</t>
  </si>
  <si>
    <t>ENERO</t>
  </si>
  <si>
    <t>FEBRERO</t>
  </si>
  <si>
    <t>MARZO</t>
  </si>
  <si>
    <t>ABRIL</t>
  </si>
  <si>
    <t>MAYO</t>
  </si>
  <si>
    <t>JUNIO</t>
  </si>
  <si>
    <t xml:space="preserve">FISICO </t>
  </si>
  <si>
    <t>S</t>
  </si>
  <si>
    <t>Valor pagado enero 2025</t>
  </si>
  <si>
    <t>% avance financiero Enero 2025</t>
  </si>
  <si>
    <t>Numero proceso en Secop II  /  LINK</t>
  </si>
  <si>
    <t>I</t>
  </si>
  <si>
    <t>Diligenciar el estado del contrato, Adjudicado, en ejecucion, suspendido, terminado, liquidado, inclumplimiento, caducidad contractual</t>
  </si>
  <si>
    <t>J,K,L</t>
  </si>
  <si>
    <t>AL</t>
  </si>
  <si>
    <t>AN</t>
  </si>
  <si>
    <t>% AVANCE FÍSICO DICIEMBRE 2024 A DICIEMBRE DE 2025</t>
  </si>
  <si>
    <t>BP-CC</t>
  </si>
  <si>
    <t>Porcentaje actual del avance fisico y financiero, al momento de diligenciar la ficha, solo incluir porcentaje</t>
  </si>
  <si>
    <t>% CONTRATOS</t>
  </si>
  <si>
    <t>CD, CE</t>
  </si>
  <si>
    <t>Diligenciar si o no</t>
  </si>
  <si>
    <t>CF, CG</t>
  </si>
  <si>
    <t>CH</t>
  </si>
  <si>
    <t>CI</t>
  </si>
  <si>
    <t>CJ</t>
  </si>
  <si>
    <t>Indicar observaciones generales del contrato, el estado en que se encuentra y otros</t>
  </si>
  <si>
    <t>CK, CL, CM</t>
  </si>
  <si>
    <t>Indicar, SI/NO y si se encuentra actualizado</t>
  </si>
  <si>
    <t>Indicar con una X la casilla que corresponda</t>
  </si>
  <si>
    <t>CN-CU</t>
  </si>
  <si>
    <t>PERIODO REPORTE FICHAS</t>
  </si>
  <si>
    <t>CV-DA</t>
  </si>
  <si>
    <t>Marcar con una X la casilla que corresponda según el corte al que corresponda la ficha</t>
  </si>
  <si>
    <t>ENGATIVA</t>
  </si>
  <si>
    <t>349-2024</t>
  </si>
  <si>
    <t>842-2024</t>
  </si>
  <si>
    <t>1017-2024</t>
  </si>
  <si>
    <t>705-2024</t>
  </si>
  <si>
    <t>Adjudicado</t>
  </si>
  <si>
    <t>https://community.secop.gov.co/Public/Common/GoogleReCaptcha/Index?previousUrl=https%3a%2f%2fcommunity.secop.gov.co%2fPublic%2fTendering%2fOpportunityDetail%2fIndex%3fnoticeUID%3dCO1.NTC.6099184%26isFromPublicArea%3dTrue%26isModal%3dFalse</t>
  </si>
  <si>
    <t>“CONTRATAR POR PRECIOS UNITARIOS Y A MONTO AGOTABLE EL MANTENIMIENTO Y REHABILITACIÓN DE LA MALLA VIAL Y ESPACIO PÚBLICO DE LA LOCALIDAD DE ENGATIVÁ”.</t>
  </si>
  <si>
    <t>Nueve (09) Meses</t>
  </si>
  <si>
    <t>Cuatro (04) Meses y Quince (15) Días</t>
  </si>
  <si>
    <t>N.A.</t>
  </si>
  <si>
    <t xml:space="preserve">Trece (13) Meses y Quince (15) Días </t>
  </si>
  <si>
    <t>X</t>
  </si>
  <si>
    <t>SOLICITUD INFORMACIÓN CONTRATO</t>
  </si>
  <si>
    <t>NINGUNA</t>
  </si>
  <si>
    <t>16/01/2025
29/01/2025</t>
  </si>
  <si>
    <t>REALIZAR LAS OBRAS DE ADECUACIÓN Y/O REPARACIÓN Y/O
MANTENIMIENTO DE LA INFRAESTRUCTURA FÍSICA Y/O DOTACIÓN PARA EL EDIFICIO CENTRO ADMINISTRATIVO LOCAL DE ENGATIVÁ (CALE) Y EDIFICACIONES DE PROPIEDAD O TENENCIA DEL FONDO DE DESARROLLO LOCAL DE ENGATIVÁ MONTO AGOTABLE, CON PRECIOS UNITARIOS FIJOS</t>
  </si>
  <si>
    <t>Siete (07) Meses</t>
  </si>
  <si>
    <t>REALIZAR A MONTO AGOTABLE Y A PRECIOS UNITARIOS EL MANTENIMIENTO Y/O ADECUACIONES Y/O REPARACIONES LOCATIVAS DE LOS SALONES COMUNALES UBICADOS EN LA LOCALIDAD DE ENGATIVÁ</t>
  </si>
  <si>
    <t>https://www.secop.gov.co/CO1ContractsManagement/Tendering/ProcurementContractEdit/View?docUniqueIdentifier=CO1.PCCNTR.7169523&amp;prevCtxUrl=https%3a%2f%2fwww.secop.gov.co%3a443%2fCO1ContractsManagement%2fTendering%2fProcurementContractManagement%2fIndex&amp;prevCtxLbl=Contratos+</t>
  </si>
  <si>
    <t>https://www.secop.gov.co/CO1ContractsManagement/Tendering/ProcurementContractEdit/Update?ProfileName=CCE-17-Licitacion_Publica_Obra_Publica&amp;PPI=CO1.PPI.35277927&amp;DocUniqueName=ContratoDeCompra&amp;DocTypeName=NextWay.Entities.Marketplace.Tendering.ProcurementContract&amp;ProfileVersion=7&amp;DocUniqueIdentifier=CO1.PCCNTR.7155470&amp;prevCtxUrl=https%3a%2f%2fwww.secop.gov.co%3a443%2fCO1ContractsManagement%2fTendering%2fProcurementContractManagement%2fIndex&amp;prevCtxLbl=Contratos+</t>
  </si>
  <si>
    <t>REALIZAR A MONTO AGOTABLE Y A PRECIOS UNITARIOS LA INTERVENCIÓN DE LOS PARQUES VECINALES Y/O DE BOLSILLO Y ESPACIO PÚBLICO (ANDENES PERIMETRALES) EN LA LOCALIDAD DE ENGATIVÁ”.</t>
  </si>
  <si>
    <t>Seis (06) Meses</t>
  </si>
  <si>
    <t>https://www.secop.gov.co/CO1ContractsManagement/Tendering/ProcurementContractEdit/Update?ProfileName=CCE-17-Licitacion_Publica_Obra_Publica&amp;PPI=CO1.PPI.34851236&amp;DocUniqueName=ContratoDeCompra&amp;DocTypeName=NextWay.Entities.Marketplace.Tendering.ProcurementContract&amp;ProfileVersion=7&amp;DocUniqueIdentifier=CO1.PCCNTR.7069447&amp;prevCtxUrl=https%3a%2f%2fwww.secop.gov.co%3a443%2fCO1ContractsManagement%2fTendering%2fProcurementContractManagement%2fIndex&amp;prevCtxLbl=Contratos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</si>
</sst>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d/mm/yyyy;@"/>
    <numFmt numFmtId="167" formatCode="dd/mm/yyyy;@"/>
    <numFmt numFmtId="168" formatCode="_-[$$-240A]* #,##0.00_-;\-[$$-240A]* #,##0.00_-;_-[$$-240A]* &quot;-&quot;??_-;_-@_-"/>
    <numFmt numFmtId="169" formatCode="_-[$$-240A]* #,##0_-;\-[$$-240A]* #,##0_-;_-[$$-240A]* &quot;-&quot;??_-;_-@_-"/>
    <numFmt numFmtId="170" formatCode="_-[$$-240A]\ * #,##0.00_-;\-[$$-240A]\ * #,##0.00_-;_-[$$-240A]\ * &quot;-&quot;??_-;_-@_-"/>
    <numFmt numFmtId="171" formatCode="&quot;$&quot;\ #,##0.00"/>
  </numFmts>
  <fonts count="18" x14ac:knownFonts="1"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  <font>
      <u/>
      <sz val="12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D579"/>
        <bgColor rgb="FF000000"/>
      </patternFill>
    </fill>
    <fill>
      <patternFill patternType="solid">
        <fgColor rgb="FFFFD579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7E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19">
    <xf numFmtId="0" fontId="0" fillId="0" borderId="0" xfId="0"/>
    <xf numFmtId="166" fontId="5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7" fontId="1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13" borderId="1" xfId="0" applyFont="1" applyFill="1" applyBorder="1" applyAlignment="1">
      <alignment wrapText="1"/>
    </xf>
    <xf numFmtId="0" fontId="3" fillId="1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8" fillId="0" borderId="0" xfId="2" applyFont="1" applyAlignment="1">
      <alignment horizontal="center" vertical="center"/>
    </xf>
    <xf numFmtId="169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9" fontId="8" fillId="0" borderId="0" xfId="3" applyFont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164" fontId="6" fillId="9" borderId="1" xfId="2" applyFont="1" applyFill="1" applyBorder="1" applyAlignment="1">
      <alignment horizontal="center" vertical="center" wrapText="1"/>
    </xf>
    <xf numFmtId="169" fontId="6" fillId="2" borderId="1" xfId="1" applyNumberFormat="1" applyFont="1" applyFill="1" applyBorder="1" applyAlignment="1">
      <alignment horizontal="center" vertical="center" wrapText="1"/>
    </xf>
    <xf numFmtId="169" fontId="6" fillId="9" borderId="1" xfId="1" applyNumberFormat="1" applyFont="1" applyFill="1" applyBorder="1" applyAlignment="1">
      <alignment horizontal="center" vertical="center" wrapText="1"/>
    </xf>
    <xf numFmtId="168" fontId="6" fillId="9" borderId="1" xfId="1" applyNumberFormat="1" applyFont="1" applyFill="1" applyBorder="1" applyAlignment="1">
      <alignment horizontal="center" vertical="center" wrapText="1"/>
    </xf>
    <xf numFmtId="9" fontId="6" fillId="9" borderId="1" xfId="3" applyFont="1" applyFill="1" applyBorder="1" applyAlignment="1">
      <alignment horizontal="center" vertical="center" wrapText="1"/>
    </xf>
    <xf numFmtId="17" fontId="6" fillId="1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170" fontId="7" fillId="8" borderId="4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/>
    </xf>
    <xf numFmtId="165" fontId="8" fillId="0" borderId="1" xfId="4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19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13" fillId="20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167" fontId="13" fillId="20" borderId="1" xfId="0" applyNumberFormat="1" applyFont="1" applyFill="1" applyBorder="1" applyAlignment="1">
      <alignment horizontal="center" vertical="center" wrapText="1"/>
    </xf>
    <xf numFmtId="167" fontId="13" fillId="18" borderId="1" xfId="0" applyNumberFormat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vertical="center"/>
    </xf>
    <xf numFmtId="9" fontId="4" fillId="21" borderId="1" xfId="0" applyNumberFormat="1" applyFont="1" applyFill="1" applyBorder="1" applyAlignment="1">
      <alignment horizontal="center" vertical="center" wrapText="1"/>
    </xf>
    <xf numFmtId="167" fontId="10" fillId="18" borderId="1" xfId="0" applyNumberFormat="1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center" vertical="center"/>
    </xf>
    <xf numFmtId="49" fontId="4" fillId="18" borderId="1" xfId="0" applyNumberFormat="1" applyFont="1" applyFill="1" applyBorder="1" applyAlignment="1">
      <alignment horizontal="center" vertical="center" wrapText="1" shrinkToFit="1"/>
    </xf>
    <xf numFmtId="0" fontId="4" fillId="18" borderId="1" xfId="0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71" fontId="12" fillId="17" borderId="8" xfId="4" applyNumberFormat="1" applyFont="1" applyFill="1" applyBorder="1" applyAlignment="1">
      <alignment horizontal="right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1" fillId="20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 wrapText="1"/>
    </xf>
    <xf numFmtId="0" fontId="17" fillId="0" borderId="1" xfId="5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 wrapText="1"/>
    </xf>
    <xf numFmtId="171" fontId="12" fillId="17" borderId="8" xfId="4" applyNumberFormat="1" applyFont="1" applyFill="1" applyBorder="1" applyAlignment="1">
      <alignment horizontal="center" vertical="center" wrapText="1"/>
    </xf>
    <xf numFmtId="164" fontId="8" fillId="0" borderId="1" xfId="2" applyFont="1" applyBorder="1" applyAlignment="1">
      <alignment horizontal="center" vertical="center" wrapText="1"/>
    </xf>
    <xf numFmtId="169" fontId="8" fillId="15" borderId="1" xfId="1" applyNumberFormat="1" applyFont="1" applyFill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70" fontId="8" fillId="0" borderId="1" xfId="4" applyNumberFormat="1" applyFont="1" applyFill="1" applyBorder="1" applyAlignment="1">
      <alignment horizontal="center" vertical="center" wrapText="1"/>
    </xf>
    <xf numFmtId="9" fontId="8" fillId="0" borderId="1" xfId="3" applyFont="1" applyBorder="1" applyAlignment="1">
      <alignment horizontal="center" vertical="center" wrapText="1"/>
    </xf>
    <xf numFmtId="165" fontId="8" fillId="0" borderId="1" xfId="4" applyFont="1" applyFill="1" applyBorder="1" applyAlignment="1">
      <alignment horizontal="center" vertical="center" wrapText="1"/>
    </xf>
    <xf numFmtId="10" fontId="4" fillId="20" borderId="1" xfId="0" applyNumberFormat="1" applyFont="1" applyFill="1" applyBorder="1" applyAlignment="1">
      <alignment horizontal="center" vertical="center" wrapText="1"/>
    </xf>
    <xf numFmtId="167" fontId="10" fillId="18" borderId="1" xfId="0" applyNumberFormat="1" applyFont="1" applyFill="1" applyBorder="1" applyAlignment="1">
      <alignment horizontal="center" vertical="center" wrapText="1"/>
    </xf>
    <xf numFmtId="10" fontId="8" fillId="0" borderId="1" xfId="3" applyNumberFormat="1" applyFont="1" applyBorder="1" applyAlignment="1">
      <alignment horizontal="center" vertical="center" wrapText="1"/>
    </xf>
    <xf numFmtId="10" fontId="4" fillId="21" borderId="1" xfId="0" applyNumberFormat="1" applyFont="1" applyFill="1" applyBorder="1" applyAlignment="1">
      <alignment horizontal="center" vertical="center" wrapText="1"/>
    </xf>
    <xf numFmtId="14" fontId="8" fillId="1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9" fontId="7" fillId="11" borderId="2" xfId="3" applyFont="1" applyFill="1" applyBorder="1" applyAlignment="1">
      <alignment horizontal="center" vertical="center" wrapText="1"/>
    </xf>
    <xf numFmtId="9" fontId="7" fillId="11" borderId="3" xfId="3" applyFont="1" applyFill="1" applyBorder="1" applyAlignment="1">
      <alignment horizontal="center" vertical="center" wrapText="1"/>
    </xf>
    <xf numFmtId="9" fontId="7" fillId="11" borderId="4" xfId="3" applyFont="1" applyFill="1" applyBorder="1" applyAlignment="1">
      <alignment horizontal="center" vertical="center" wrapText="1"/>
    </xf>
    <xf numFmtId="9" fontId="7" fillId="11" borderId="5" xfId="3" applyFont="1" applyFill="1" applyBorder="1" applyAlignment="1">
      <alignment horizontal="center" vertical="center" wrapText="1"/>
    </xf>
    <xf numFmtId="9" fontId="7" fillId="11" borderId="6" xfId="3" applyFont="1" applyFill="1" applyBorder="1" applyAlignment="1">
      <alignment horizontal="center" vertical="center" wrapText="1"/>
    </xf>
    <xf numFmtId="9" fontId="7" fillId="11" borderId="7" xfId="3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5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/>
    </xf>
    <xf numFmtId="167" fontId="13" fillId="20" borderId="1" xfId="0" applyNumberFormat="1" applyFont="1" applyFill="1" applyBorder="1" applyAlignment="1">
      <alignment horizontal="center" vertical="center"/>
    </xf>
    <xf numFmtId="167" fontId="13" fillId="18" borderId="1" xfId="0" applyNumberFormat="1" applyFont="1" applyFill="1" applyBorder="1" applyAlignment="1">
      <alignment horizontal="center" vertical="center" wrapText="1"/>
    </xf>
    <xf numFmtId="0" fontId="13" fillId="21" borderId="10" xfId="0" applyFont="1" applyFill="1" applyBorder="1" applyAlignment="1">
      <alignment horizontal="center" vertical="center"/>
    </xf>
    <xf numFmtId="0" fontId="13" fillId="21" borderId="9" xfId="0" applyFont="1" applyFill="1" applyBorder="1" applyAlignment="1">
      <alignment horizontal="center" vertical="center"/>
    </xf>
  </cellXfs>
  <cellStyles count="6">
    <cellStyle name="Hipervínculo" xfId="5" builtinId="8"/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FF7E79"/>
      <color rgb="FF929000"/>
      <color rgb="FFFFD5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unity.secop.gov.co/Public/Common/GoogleReCaptcha/Index?previousUrl=https%3a%2f%2fcommunity.secop.gov.co%2fPublic%2fTendering%2fOpportunityDetail%2fIndex%3fnoticeUID%3dCO1.NTC.6099184%26isFromPublicArea%3dTrue%26isModal%3d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"/>
  <sheetViews>
    <sheetView tabSelected="1" zoomScale="90" zoomScaleNormal="90" workbookViewId="0">
      <pane xSplit="5" ySplit="1" topLeftCell="F2" activePane="bottomRight" state="frozen"/>
      <selection pane="topRight"/>
      <selection pane="bottomLeft"/>
      <selection pane="bottomRight" activeCell="H6" sqref="H6"/>
    </sheetView>
  </sheetViews>
  <sheetFormatPr baseColWidth="10" defaultColWidth="10.875" defaultRowHeight="15" customHeight="1" x14ac:dyDescent="0.25"/>
  <cols>
    <col min="1" max="1" width="10.875" style="10"/>
    <col min="2" max="2" width="37.5" style="10" customWidth="1"/>
    <col min="3" max="3" width="19.25" style="10" bestFit="1" customWidth="1"/>
    <col min="4" max="4" width="19.25" style="10" customWidth="1"/>
    <col min="5" max="5" width="53.25" style="10" customWidth="1"/>
    <col min="6" max="6" width="24.25" style="10" customWidth="1"/>
    <col min="7" max="7" width="17.125" style="10" customWidth="1"/>
    <col min="8" max="8" width="10.375" style="13" customWidth="1"/>
    <col min="9" max="9" width="14.75" style="13" customWidth="1"/>
    <col min="10" max="10" width="9.375" style="13" customWidth="1"/>
    <col min="11" max="11" width="9.875" style="14" customWidth="1"/>
    <col min="12" max="12" width="11.75" style="14" customWidth="1"/>
    <col min="13" max="13" width="15.875" style="14" customWidth="1"/>
    <col min="14" max="15" width="5.625" style="14" customWidth="1"/>
    <col min="16" max="16" width="5.625" style="15" customWidth="1"/>
    <col min="17" max="17" width="5.625" style="10" customWidth="1"/>
    <col min="18" max="21" width="5.625" style="15" customWidth="1"/>
    <col min="22" max="30" width="5.625" style="10" customWidth="1"/>
    <col min="31" max="31" width="14.125" style="10" customWidth="1"/>
    <col min="32" max="32" width="10.875" style="10" customWidth="1"/>
    <col min="33" max="33" width="15.375" style="10" customWidth="1"/>
    <col min="34" max="34" width="23.875" style="16" customWidth="1"/>
    <col min="35" max="35" width="16.25" style="16" bestFit="1" customWidth="1"/>
    <col min="36" max="36" width="10.875" style="16"/>
    <col min="37" max="37" width="17.125" style="17" customWidth="1"/>
    <col min="38" max="38" width="19.125" style="18" bestFit="1" customWidth="1"/>
    <col min="39" max="39" width="16.25" style="19" bestFit="1" customWidth="1"/>
    <col min="40" max="40" width="10.875" style="19"/>
    <col min="41" max="41" width="18.625" style="19" bestFit="1" customWidth="1"/>
    <col min="42" max="45" width="10.875" style="19"/>
    <col min="46" max="46" width="9.5" style="19" customWidth="1"/>
    <col min="47" max="47" width="10.875" style="19"/>
    <col min="48" max="48" width="7.875" style="19" customWidth="1"/>
    <col min="49" max="50" width="6.875" style="19" customWidth="1"/>
    <col min="51" max="51" width="5.875" style="19" customWidth="1"/>
    <col min="52" max="52" width="6.125" style="19" customWidth="1"/>
    <col min="53" max="53" width="5.625" style="19" customWidth="1"/>
    <col min="54" max="54" width="6" style="19" customWidth="1"/>
    <col min="55" max="55" width="6.125" style="19" customWidth="1"/>
    <col min="56" max="56" width="6.5" style="19" customWidth="1"/>
    <col min="57" max="57" width="8.5" style="19" customWidth="1"/>
    <col min="58" max="58" width="9.25" style="19" customWidth="1"/>
    <col min="59" max="59" width="19.25" style="19" bestFit="1" customWidth="1"/>
    <col min="60" max="60" width="9.25" style="19" customWidth="1"/>
    <col min="61" max="61" width="19.875" style="10" bestFit="1" customWidth="1"/>
    <col min="62" max="62" width="9.25" style="10" customWidth="1"/>
    <col min="63" max="63" width="21.25" style="10" bestFit="1" customWidth="1"/>
    <col min="64" max="64" width="17.125" style="15" bestFit="1" customWidth="1"/>
    <col min="65" max="65" width="19.875" style="15" bestFit="1" customWidth="1"/>
    <col min="66" max="66" width="10.375" style="15" customWidth="1"/>
    <col min="67" max="67" width="11.625" style="15" customWidth="1"/>
    <col min="68" max="68" width="7.75" style="15" customWidth="1"/>
    <col min="69" max="69" width="8" style="15" bestFit="1" customWidth="1"/>
    <col min="70" max="74" width="6.125" style="15" customWidth="1"/>
    <col min="75" max="75" width="6.125" style="21" customWidth="1"/>
    <col min="76" max="81" width="6.125" style="10" customWidth="1"/>
    <col min="82" max="82" width="11.5" style="38" customWidth="1"/>
    <col min="83" max="83" width="11.5" style="39" customWidth="1"/>
    <col min="84" max="85" width="11.25" style="38" customWidth="1"/>
    <col min="86" max="86" width="18.75" style="38" customWidth="1"/>
    <col min="87" max="87" width="14.5" style="38" customWidth="1"/>
    <col min="88" max="88" width="37" style="39" customWidth="1"/>
    <col min="89" max="90" width="9.25" style="41" customWidth="1"/>
    <col min="91" max="91" width="14.125" style="41" customWidth="1"/>
    <col min="92" max="99" width="9" style="42" customWidth="1"/>
    <col min="100" max="105" width="10.375" style="42" customWidth="1"/>
    <col min="106" max="106" width="11.125" style="10" bestFit="1" customWidth="1"/>
    <col min="107" max="16384" width="10.875" style="10"/>
  </cols>
  <sheetData>
    <row r="1" spans="1:106" ht="15" customHeight="1" x14ac:dyDescent="0.25">
      <c r="B1" s="102" t="s">
        <v>61</v>
      </c>
      <c r="C1" s="102" t="s">
        <v>62</v>
      </c>
      <c r="D1" s="37"/>
      <c r="E1" s="102" t="s">
        <v>63</v>
      </c>
      <c r="F1" s="103" t="s">
        <v>64</v>
      </c>
      <c r="G1" s="103"/>
      <c r="H1" s="103"/>
      <c r="I1" s="103"/>
      <c r="J1" s="104" t="s">
        <v>70</v>
      </c>
      <c r="K1" s="105"/>
      <c r="L1" s="105"/>
      <c r="M1" s="106"/>
      <c r="N1" s="101" t="s">
        <v>69</v>
      </c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83" t="s">
        <v>71</v>
      </c>
      <c r="AF1" s="84"/>
      <c r="AG1" s="85"/>
      <c r="AH1" s="89" t="s">
        <v>65</v>
      </c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1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33" t="e">
        <f>#REF!+#REF!+#REF!+#REF!+#REF!</f>
        <v>#REF!</v>
      </c>
      <c r="BP1" s="95" t="s">
        <v>72</v>
      </c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7"/>
      <c r="CH1" s="39"/>
      <c r="CI1" s="40"/>
    </row>
    <row r="2" spans="1:106" ht="29.25" customHeight="1" x14ac:dyDescent="0.25">
      <c r="B2" s="102"/>
      <c r="C2" s="102"/>
      <c r="D2" s="110" t="s">
        <v>159</v>
      </c>
      <c r="E2" s="102"/>
      <c r="F2" s="103"/>
      <c r="G2" s="103"/>
      <c r="H2" s="103"/>
      <c r="I2" s="103"/>
      <c r="J2" s="107"/>
      <c r="K2" s="108"/>
      <c r="L2" s="108"/>
      <c r="M2" s="109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86"/>
      <c r="AF2" s="87"/>
      <c r="AG2" s="88"/>
      <c r="AH2" s="92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98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100"/>
      <c r="CD2" s="114" t="s">
        <v>134</v>
      </c>
      <c r="CE2" s="115"/>
      <c r="CF2" s="116" t="s">
        <v>136</v>
      </c>
      <c r="CG2" s="116"/>
      <c r="CH2" s="117" t="s">
        <v>66</v>
      </c>
      <c r="CI2" s="118"/>
      <c r="CJ2" s="44" t="s">
        <v>73</v>
      </c>
      <c r="CK2" s="112" t="s">
        <v>137</v>
      </c>
      <c r="CL2" s="112"/>
      <c r="CM2" s="112"/>
      <c r="CN2" s="113" t="s">
        <v>139</v>
      </c>
      <c r="CO2" s="113"/>
      <c r="CP2" s="113"/>
      <c r="CQ2" s="113"/>
      <c r="CR2" s="113"/>
      <c r="CS2" s="113"/>
      <c r="CT2" s="113"/>
      <c r="CU2" s="113"/>
      <c r="CV2" s="112" t="s">
        <v>148</v>
      </c>
      <c r="CW2" s="112"/>
      <c r="CX2" s="112"/>
      <c r="CY2" s="112"/>
      <c r="CZ2" s="112"/>
      <c r="DA2" s="112"/>
      <c r="DB2" s="58" t="s">
        <v>130</v>
      </c>
    </row>
    <row r="3" spans="1:106" ht="51" customHeight="1" x14ac:dyDescent="0.25">
      <c r="A3" s="10" t="s">
        <v>133</v>
      </c>
      <c r="B3" s="102"/>
      <c r="C3" s="102"/>
      <c r="D3" s="111"/>
      <c r="E3" s="102"/>
      <c r="F3" s="2" t="s">
        <v>0</v>
      </c>
      <c r="G3" s="3" t="s">
        <v>1</v>
      </c>
      <c r="H3" s="3" t="s">
        <v>2</v>
      </c>
      <c r="I3" s="56" t="s">
        <v>60</v>
      </c>
      <c r="J3" s="20" t="s">
        <v>4</v>
      </c>
      <c r="K3" s="20" t="s">
        <v>5</v>
      </c>
      <c r="L3" s="20" t="s">
        <v>6</v>
      </c>
      <c r="M3" s="20" t="s">
        <v>7</v>
      </c>
      <c r="N3" s="34" t="s">
        <v>8</v>
      </c>
      <c r="O3" s="4" t="s">
        <v>9</v>
      </c>
      <c r="P3" s="4" t="s">
        <v>10</v>
      </c>
      <c r="Q3" s="4" t="s">
        <v>11</v>
      </c>
      <c r="R3" s="4" t="s">
        <v>12</v>
      </c>
      <c r="S3" s="4" t="s">
        <v>13</v>
      </c>
      <c r="T3" s="34" t="s">
        <v>14</v>
      </c>
      <c r="U3" s="5" t="s">
        <v>9</v>
      </c>
      <c r="V3" s="5" t="s">
        <v>10</v>
      </c>
      <c r="W3" s="5" t="s">
        <v>12</v>
      </c>
      <c r="X3" s="4" t="s">
        <v>11</v>
      </c>
      <c r="Y3" s="4" t="s">
        <v>13</v>
      </c>
      <c r="Z3" s="34" t="s">
        <v>15</v>
      </c>
      <c r="AA3" s="4" t="s">
        <v>9</v>
      </c>
      <c r="AB3" s="4" t="s">
        <v>10</v>
      </c>
      <c r="AC3" s="4" t="s">
        <v>12</v>
      </c>
      <c r="AD3" s="4" t="s">
        <v>13</v>
      </c>
      <c r="AE3" s="25" t="s">
        <v>16</v>
      </c>
      <c r="AF3" s="25" t="s">
        <v>17</v>
      </c>
      <c r="AG3" s="25" t="s">
        <v>18</v>
      </c>
      <c r="AH3" s="25" t="s">
        <v>19</v>
      </c>
      <c r="AI3" s="26" t="s">
        <v>20</v>
      </c>
      <c r="AJ3" s="26" t="s">
        <v>21</v>
      </c>
      <c r="AK3" s="26" t="s">
        <v>22</v>
      </c>
      <c r="AL3" s="27" t="s">
        <v>23</v>
      </c>
      <c r="AM3" s="27" t="s">
        <v>82</v>
      </c>
      <c r="AN3" s="27" t="s">
        <v>83</v>
      </c>
      <c r="AO3" s="28" t="s">
        <v>76</v>
      </c>
      <c r="AP3" s="28" t="s">
        <v>77</v>
      </c>
      <c r="AQ3" s="28" t="s">
        <v>24</v>
      </c>
      <c r="AR3" s="28" t="s">
        <v>78</v>
      </c>
      <c r="AS3" s="28" t="s">
        <v>25</v>
      </c>
      <c r="AT3" s="28" t="s">
        <v>26</v>
      </c>
      <c r="AU3" s="29" t="s">
        <v>27</v>
      </c>
      <c r="AV3" s="30" t="s">
        <v>28</v>
      </c>
      <c r="AW3" s="30" t="s">
        <v>29</v>
      </c>
      <c r="AX3" s="30" t="s">
        <v>30</v>
      </c>
      <c r="AY3" s="30" t="s">
        <v>31</v>
      </c>
      <c r="AZ3" s="30" t="s">
        <v>32</v>
      </c>
      <c r="BA3" s="30" t="s">
        <v>33</v>
      </c>
      <c r="BB3" s="30" t="s">
        <v>34</v>
      </c>
      <c r="BC3" s="30" t="s">
        <v>35</v>
      </c>
      <c r="BD3" s="30" t="s">
        <v>36</v>
      </c>
      <c r="BE3" s="30" t="s">
        <v>37</v>
      </c>
      <c r="BF3" s="30" t="s">
        <v>38</v>
      </c>
      <c r="BG3" s="30" t="s">
        <v>39</v>
      </c>
      <c r="BH3" s="30" t="s">
        <v>40</v>
      </c>
      <c r="BI3" s="30" t="s">
        <v>41</v>
      </c>
      <c r="BJ3" s="30" t="s">
        <v>42</v>
      </c>
      <c r="BK3" s="30" t="s">
        <v>43</v>
      </c>
      <c r="BL3" s="30" t="s">
        <v>44</v>
      </c>
      <c r="BM3" s="30" t="s">
        <v>157</v>
      </c>
      <c r="BN3" s="30" t="s">
        <v>158</v>
      </c>
      <c r="BO3" s="30" t="s">
        <v>45</v>
      </c>
      <c r="BP3" s="31">
        <v>45627</v>
      </c>
      <c r="BQ3" s="31" t="s">
        <v>46</v>
      </c>
      <c r="BR3" s="31" t="s">
        <v>47</v>
      </c>
      <c r="BS3" s="31" t="s">
        <v>48</v>
      </c>
      <c r="BT3" s="31" t="s">
        <v>49</v>
      </c>
      <c r="BU3" s="31" t="s">
        <v>50</v>
      </c>
      <c r="BV3" s="31" t="s">
        <v>51</v>
      </c>
      <c r="BW3" s="31" t="s">
        <v>52</v>
      </c>
      <c r="BX3" s="31" t="s">
        <v>53</v>
      </c>
      <c r="BY3" s="31" t="s">
        <v>54</v>
      </c>
      <c r="BZ3" s="31" t="s">
        <v>55</v>
      </c>
      <c r="CA3" s="31" t="s">
        <v>56</v>
      </c>
      <c r="CB3" s="31" t="s">
        <v>57</v>
      </c>
      <c r="CC3" s="31" t="s">
        <v>46</v>
      </c>
      <c r="CD3" s="47" t="s">
        <v>155</v>
      </c>
      <c r="CE3" s="43" t="s">
        <v>135</v>
      </c>
      <c r="CF3" s="48" t="s">
        <v>74</v>
      </c>
      <c r="CG3" s="48" t="s">
        <v>75</v>
      </c>
      <c r="CH3" s="45" t="s">
        <v>58</v>
      </c>
      <c r="CI3" s="45" t="s">
        <v>59</v>
      </c>
      <c r="CJ3" s="49"/>
      <c r="CK3" s="45" t="s">
        <v>74</v>
      </c>
      <c r="CL3" s="45" t="s">
        <v>75</v>
      </c>
      <c r="CM3" s="45" t="s">
        <v>138</v>
      </c>
      <c r="CN3" s="46" t="s">
        <v>140</v>
      </c>
      <c r="CO3" s="46" t="s">
        <v>141</v>
      </c>
      <c r="CP3" s="46" t="s">
        <v>142</v>
      </c>
      <c r="CQ3" s="46" t="s">
        <v>143</v>
      </c>
      <c r="CR3" s="46" t="s">
        <v>144</v>
      </c>
      <c r="CS3" s="46" t="s">
        <v>145</v>
      </c>
      <c r="CT3" s="46" t="s">
        <v>146</v>
      </c>
      <c r="CU3" s="46" t="s">
        <v>147</v>
      </c>
      <c r="CV3" s="45" t="s">
        <v>149</v>
      </c>
      <c r="CW3" s="45" t="s">
        <v>150</v>
      </c>
      <c r="CX3" s="45" t="s">
        <v>151</v>
      </c>
      <c r="CY3" s="45" t="s">
        <v>152</v>
      </c>
      <c r="CZ3" s="45" t="s">
        <v>153</v>
      </c>
      <c r="DA3" s="45" t="s">
        <v>154</v>
      </c>
      <c r="DB3" s="59"/>
    </row>
    <row r="4" spans="1:106" ht="223.5" customHeight="1" x14ac:dyDescent="0.25">
      <c r="A4" s="10">
        <v>1</v>
      </c>
      <c r="B4" s="82" t="s">
        <v>183</v>
      </c>
      <c r="C4" s="61" t="s">
        <v>184</v>
      </c>
      <c r="D4" s="63" t="s">
        <v>189</v>
      </c>
      <c r="E4" s="64" t="s">
        <v>190</v>
      </c>
      <c r="F4" s="65" t="s">
        <v>191</v>
      </c>
      <c r="G4" s="1">
        <v>45509</v>
      </c>
      <c r="H4" s="1">
        <v>45781</v>
      </c>
      <c r="I4" s="62" t="s">
        <v>132</v>
      </c>
      <c r="J4" s="66" t="s">
        <v>192</v>
      </c>
      <c r="K4" s="66" t="s">
        <v>193</v>
      </c>
      <c r="L4" s="66" t="s">
        <v>193</v>
      </c>
      <c r="M4" s="67">
        <v>45919</v>
      </c>
      <c r="N4" s="65" t="s">
        <v>193</v>
      </c>
      <c r="O4" s="67" t="s">
        <v>193</v>
      </c>
      <c r="P4" s="67" t="s">
        <v>193</v>
      </c>
      <c r="Q4" s="67" t="s">
        <v>193</v>
      </c>
      <c r="R4" s="67" t="s">
        <v>193</v>
      </c>
      <c r="S4" s="68" t="s">
        <v>193</v>
      </c>
      <c r="T4" s="65" t="s">
        <v>193</v>
      </c>
      <c r="U4" s="67" t="s">
        <v>193</v>
      </c>
      <c r="V4" s="67" t="s">
        <v>193</v>
      </c>
      <c r="W4" s="67" t="s">
        <v>193</v>
      </c>
      <c r="X4" s="67" t="s">
        <v>193</v>
      </c>
      <c r="Y4" s="68" t="s">
        <v>193</v>
      </c>
      <c r="Z4" s="67" t="s">
        <v>193</v>
      </c>
      <c r="AA4" s="67" t="s">
        <v>193</v>
      </c>
      <c r="AB4" s="67" t="s">
        <v>193</v>
      </c>
      <c r="AC4" s="67" t="s">
        <v>193</v>
      </c>
      <c r="AD4" s="68" t="s">
        <v>193</v>
      </c>
      <c r="AE4" s="1">
        <f>G4</f>
        <v>45509</v>
      </c>
      <c r="AF4" s="1">
        <f>M4</f>
        <v>45919</v>
      </c>
      <c r="AG4" s="65" t="s">
        <v>194</v>
      </c>
      <c r="AH4" s="69">
        <v>23917668182</v>
      </c>
      <c r="AI4" s="70">
        <v>7892188457</v>
      </c>
      <c r="AJ4" s="70" t="s">
        <v>193</v>
      </c>
      <c r="AK4" s="70" t="s">
        <v>193</v>
      </c>
      <c r="AL4" s="70">
        <f>AH4+AI4</f>
        <v>31809856639</v>
      </c>
      <c r="AM4" s="71">
        <v>6361131856</v>
      </c>
      <c r="AN4" s="72">
        <v>0.2</v>
      </c>
      <c r="AO4" s="71" t="s">
        <v>193</v>
      </c>
      <c r="AP4" s="71" t="s">
        <v>193</v>
      </c>
      <c r="AQ4" s="71" t="s">
        <v>193</v>
      </c>
      <c r="AR4" s="71" t="s">
        <v>193</v>
      </c>
      <c r="AS4" s="71" t="s">
        <v>193</v>
      </c>
      <c r="AT4" s="71" t="s">
        <v>193</v>
      </c>
      <c r="AU4" s="71" t="s">
        <v>193</v>
      </c>
      <c r="AV4" s="71" t="s">
        <v>193</v>
      </c>
      <c r="AW4" s="71" t="s">
        <v>193</v>
      </c>
      <c r="AX4" s="71" t="s">
        <v>193</v>
      </c>
      <c r="AY4" s="71" t="s">
        <v>193</v>
      </c>
      <c r="AZ4" s="71" t="s">
        <v>193</v>
      </c>
      <c r="BA4" s="71" t="s">
        <v>193</v>
      </c>
      <c r="BB4" s="71" t="s">
        <v>193</v>
      </c>
      <c r="BC4" s="71" t="s">
        <v>193</v>
      </c>
      <c r="BD4" s="71" t="s">
        <v>193</v>
      </c>
      <c r="BE4" s="71" t="s">
        <v>193</v>
      </c>
      <c r="BF4" s="71" t="s">
        <v>193</v>
      </c>
      <c r="BG4" s="75">
        <v>1263639638</v>
      </c>
      <c r="BH4" s="72">
        <f>BG4/AL4</f>
        <v>3.9724782552170747E-2</v>
      </c>
      <c r="BI4" s="73">
        <v>3176645959</v>
      </c>
      <c r="BJ4" s="72">
        <f>BI4/AL4</f>
        <v>9.9863573578804515E-2</v>
      </c>
      <c r="BK4" s="73">
        <v>1920846259</v>
      </c>
      <c r="BL4" s="72">
        <f>BK4/AL4</f>
        <v>6.0385253564612898E-2</v>
      </c>
      <c r="BM4" s="73">
        <v>1799760819</v>
      </c>
      <c r="BN4" s="72">
        <f>BM4/AL4</f>
        <v>5.6578715189600386E-2</v>
      </c>
      <c r="BO4" s="72">
        <f>BH4+BJ4+BL4+BN4</f>
        <v>0.25655232488518853</v>
      </c>
      <c r="BP4" s="78">
        <v>0.26350000000000001</v>
      </c>
      <c r="BQ4" s="78">
        <v>0.28789999999999999</v>
      </c>
      <c r="BR4" s="74" t="s">
        <v>193</v>
      </c>
      <c r="BS4" s="74" t="s">
        <v>193</v>
      </c>
      <c r="BT4" s="74" t="s">
        <v>193</v>
      </c>
      <c r="BU4" s="74" t="s">
        <v>193</v>
      </c>
      <c r="BV4" s="74" t="s">
        <v>193</v>
      </c>
      <c r="BW4" s="74" t="s">
        <v>193</v>
      </c>
      <c r="BX4" s="74" t="s">
        <v>193</v>
      </c>
      <c r="BY4" s="74" t="s">
        <v>193</v>
      </c>
      <c r="BZ4" s="74" t="s">
        <v>193</v>
      </c>
      <c r="CA4" s="74" t="s">
        <v>193</v>
      </c>
      <c r="CB4" s="74" t="s">
        <v>193</v>
      </c>
      <c r="CC4" s="74" t="s">
        <v>193</v>
      </c>
      <c r="CD4" s="79">
        <f>BQ4</f>
        <v>0.28789999999999999</v>
      </c>
      <c r="CE4" s="76">
        <f>BO4</f>
        <v>0.25655232488518853</v>
      </c>
      <c r="CF4" s="77"/>
      <c r="CG4" s="77" t="s">
        <v>195</v>
      </c>
      <c r="CH4" s="52">
        <v>15</v>
      </c>
      <c r="CI4" s="52" t="s">
        <v>196</v>
      </c>
      <c r="CJ4" s="54" t="s">
        <v>197</v>
      </c>
      <c r="CK4" s="52" t="s">
        <v>195</v>
      </c>
      <c r="CL4" s="52"/>
      <c r="CM4" s="52" t="s">
        <v>74</v>
      </c>
      <c r="CN4" s="55" t="s">
        <v>195</v>
      </c>
      <c r="CO4" s="55" t="s">
        <v>193</v>
      </c>
      <c r="CP4" s="55" t="s">
        <v>193</v>
      </c>
      <c r="CQ4" s="55" t="s">
        <v>193</v>
      </c>
      <c r="CR4" s="55" t="s">
        <v>193</v>
      </c>
      <c r="CS4" s="55" t="s">
        <v>193</v>
      </c>
      <c r="CT4" s="55" t="s">
        <v>193</v>
      </c>
      <c r="CU4" s="55" t="s">
        <v>193</v>
      </c>
      <c r="CV4" s="52" t="s">
        <v>74</v>
      </c>
      <c r="CW4" s="52" t="s">
        <v>193</v>
      </c>
      <c r="CX4" s="52" t="s">
        <v>193</v>
      </c>
      <c r="CY4" s="52" t="s">
        <v>193</v>
      </c>
      <c r="CZ4" s="52" t="s">
        <v>193</v>
      </c>
      <c r="DA4" s="52" t="s">
        <v>193</v>
      </c>
      <c r="DB4" s="80" t="s">
        <v>198</v>
      </c>
    </row>
    <row r="5" spans="1:106" ht="34.5" customHeight="1" x14ac:dyDescent="0.25">
      <c r="A5" s="10">
        <v>2</v>
      </c>
      <c r="B5" s="82"/>
      <c r="C5" s="61" t="s">
        <v>185</v>
      </c>
      <c r="D5" s="63" t="s">
        <v>202</v>
      </c>
      <c r="E5" s="32" t="s">
        <v>199</v>
      </c>
      <c r="F5" s="11" t="s">
        <v>200</v>
      </c>
      <c r="G5" s="1">
        <v>45685</v>
      </c>
      <c r="H5" s="1">
        <v>45896</v>
      </c>
      <c r="I5" s="62" t="s">
        <v>188</v>
      </c>
      <c r="J5" s="66" t="s">
        <v>193</v>
      </c>
      <c r="K5" s="66" t="s">
        <v>193</v>
      </c>
      <c r="L5" s="66" t="s">
        <v>193</v>
      </c>
      <c r="M5" s="22">
        <v>45896</v>
      </c>
      <c r="N5" s="65" t="s">
        <v>193</v>
      </c>
      <c r="O5" s="67" t="s">
        <v>193</v>
      </c>
      <c r="P5" s="67" t="s">
        <v>193</v>
      </c>
      <c r="Q5" s="67" t="s">
        <v>193</v>
      </c>
      <c r="R5" s="67" t="s">
        <v>193</v>
      </c>
      <c r="S5" s="68" t="s">
        <v>193</v>
      </c>
      <c r="T5" s="65" t="s">
        <v>193</v>
      </c>
      <c r="U5" s="67" t="s">
        <v>193</v>
      </c>
      <c r="V5" s="67" t="s">
        <v>193</v>
      </c>
      <c r="W5" s="67" t="s">
        <v>193</v>
      </c>
      <c r="X5" s="67" t="s">
        <v>193</v>
      </c>
      <c r="Y5" s="68" t="s">
        <v>193</v>
      </c>
      <c r="Z5" s="67" t="s">
        <v>193</v>
      </c>
      <c r="AA5" s="67" t="s">
        <v>193</v>
      </c>
      <c r="AB5" s="67" t="s">
        <v>193</v>
      </c>
      <c r="AC5" s="67" t="s">
        <v>193</v>
      </c>
      <c r="AD5" s="68" t="s">
        <v>193</v>
      </c>
      <c r="AE5" s="22">
        <v>45685</v>
      </c>
      <c r="AF5" s="22">
        <v>45896</v>
      </c>
      <c r="AG5" s="81" t="s">
        <v>200</v>
      </c>
      <c r="AH5" s="57">
        <v>1211409781</v>
      </c>
      <c r="AI5" s="67" t="s">
        <v>193</v>
      </c>
      <c r="AJ5" s="67" t="s">
        <v>193</v>
      </c>
      <c r="AK5" s="67" t="s">
        <v>193</v>
      </c>
      <c r="AL5" s="67" t="s">
        <v>193</v>
      </c>
      <c r="AM5" s="71" t="s">
        <v>193</v>
      </c>
      <c r="AN5" s="67" t="s">
        <v>193</v>
      </c>
      <c r="AO5" s="71" t="s">
        <v>193</v>
      </c>
      <c r="AP5" s="71" t="s">
        <v>193</v>
      </c>
      <c r="AQ5" s="71" t="s">
        <v>193</v>
      </c>
      <c r="AR5" s="71" t="s">
        <v>193</v>
      </c>
      <c r="AS5" s="71" t="s">
        <v>193</v>
      </c>
      <c r="AT5" s="71" t="s">
        <v>193</v>
      </c>
      <c r="AU5" s="71" t="s">
        <v>193</v>
      </c>
      <c r="AV5" s="71" t="s">
        <v>193</v>
      </c>
      <c r="AW5" s="71" t="s">
        <v>193</v>
      </c>
      <c r="AX5" s="71" t="s">
        <v>193</v>
      </c>
      <c r="AY5" s="71" t="s">
        <v>193</v>
      </c>
      <c r="AZ5" s="71" t="s">
        <v>193</v>
      </c>
      <c r="BA5" s="71" t="s">
        <v>193</v>
      </c>
      <c r="BB5" s="71" t="s">
        <v>193</v>
      </c>
      <c r="BC5" s="71" t="s">
        <v>193</v>
      </c>
      <c r="BD5" s="71" t="s">
        <v>193</v>
      </c>
      <c r="BE5" s="71" t="s">
        <v>193</v>
      </c>
      <c r="BF5" s="71" t="s">
        <v>193</v>
      </c>
      <c r="BG5" s="36" t="s">
        <v>193</v>
      </c>
      <c r="BH5" s="36" t="s">
        <v>193</v>
      </c>
      <c r="BI5" s="36" t="s">
        <v>193</v>
      </c>
      <c r="BJ5" s="36" t="s">
        <v>193</v>
      </c>
      <c r="BK5" s="36" t="s">
        <v>193</v>
      </c>
      <c r="BL5" s="36" t="s">
        <v>193</v>
      </c>
      <c r="BM5" s="36" t="s">
        <v>193</v>
      </c>
      <c r="BN5" s="36" t="s">
        <v>193</v>
      </c>
      <c r="BO5" s="35">
        <v>0</v>
      </c>
      <c r="BP5" s="74" t="s">
        <v>193</v>
      </c>
      <c r="BQ5" s="74" t="s">
        <v>193</v>
      </c>
      <c r="BR5" s="74" t="s">
        <v>193</v>
      </c>
      <c r="BS5" s="74" t="s">
        <v>193</v>
      </c>
      <c r="BT5" s="74" t="s">
        <v>193</v>
      </c>
      <c r="BU5" s="74" t="s">
        <v>193</v>
      </c>
      <c r="BV5" s="74" t="s">
        <v>193</v>
      </c>
      <c r="BW5" s="74" t="s">
        <v>193</v>
      </c>
      <c r="BX5" s="74" t="s">
        <v>193</v>
      </c>
      <c r="BY5" s="74" t="s">
        <v>193</v>
      </c>
      <c r="BZ5" s="74" t="s">
        <v>193</v>
      </c>
      <c r="CA5" s="74" t="s">
        <v>193</v>
      </c>
      <c r="CB5" s="74" t="s">
        <v>193</v>
      </c>
      <c r="CC5" s="74" t="s">
        <v>193</v>
      </c>
      <c r="CD5" s="50" t="s">
        <v>193</v>
      </c>
      <c r="CE5" s="50" t="s">
        <v>193</v>
      </c>
      <c r="CF5" s="51"/>
      <c r="CG5" s="77" t="s">
        <v>195</v>
      </c>
      <c r="CH5" s="52" t="s">
        <v>75</v>
      </c>
      <c r="CI5" s="53"/>
      <c r="CJ5" s="54" t="s">
        <v>197</v>
      </c>
      <c r="CK5" s="53"/>
      <c r="CL5" s="53"/>
      <c r="CM5" s="52"/>
      <c r="CN5" s="55" t="s">
        <v>193</v>
      </c>
      <c r="CO5" s="55" t="s">
        <v>193</v>
      </c>
      <c r="CP5" s="55" t="s">
        <v>193</v>
      </c>
      <c r="CQ5" s="55" t="s">
        <v>193</v>
      </c>
      <c r="CR5" s="55" t="s">
        <v>193</v>
      </c>
      <c r="CS5" s="55" t="s">
        <v>193</v>
      </c>
      <c r="CT5" s="55" t="s">
        <v>193</v>
      </c>
      <c r="CU5" s="55" t="s">
        <v>193</v>
      </c>
      <c r="CV5" s="52" t="s">
        <v>193</v>
      </c>
      <c r="CW5" s="52" t="s">
        <v>193</v>
      </c>
      <c r="CX5" s="52" t="s">
        <v>193</v>
      </c>
      <c r="CY5" s="52" t="s">
        <v>193</v>
      </c>
      <c r="CZ5" s="52" t="s">
        <v>193</v>
      </c>
      <c r="DA5" s="52" t="s">
        <v>193</v>
      </c>
      <c r="DB5" s="59" t="s">
        <v>193</v>
      </c>
    </row>
    <row r="6" spans="1:106" ht="34.5" customHeight="1" x14ac:dyDescent="0.25">
      <c r="A6" s="10">
        <v>3</v>
      </c>
      <c r="B6" s="82"/>
      <c r="C6" s="61" t="s">
        <v>186</v>
      </c>
      <c r="D6" s="63" t="s">
        <v>203</v>
      </c>
      <c r="E6" s="32" t="s">
        <v>201</v>
      </c>
      <c r="F6" s="81" t="s">
        <v>200</v>
      </c>
      <c r="G6" s="1"/>
      <c r="H6" s="1">
        <v>45863</v>
      </c>
      <c r="I6" s="62" t="s">
        <v>188</v>
      </c>
      <c r="J6" s="66" t="s">
        <v>193</v>
      </c>
      <c r="K6" s="66" t="s">
        <v>193</v>
      </c>
      <c r="L6" s="66" t="s">
        <v>193</v>
      </c>
      <c r="M6" s="12">
        <v>45863</v>
      </c>
      <c r="N6" s="65" t="s">
        <v>193</v>
      </c>
      <c r="O6" s="67" t="s">
        <v>193</v>
      </c>
      <c r="P6" s="67" t="s">
        <v>193</v>
      </c>
      <c r="Q6" s="67" t="s">
        <v>193</v>
      </c>
      <c r="R6" s="67" t="s">
        <v>193</v>
      </c>
      <c r="S6" s="68" t="s">
        <v>193</v>
      </c>
      <c r="T6" s="65" t="s">
        <v>193</v>
      </c>
      <c r="U6" s="67" t="s">
        <v>193</v>
      </c>
      <c r="V6" s="67" t="s">
        <v>193</v>
      </c>
      <c r="W6" s="67" t="s">
        <v>193</v>
      </c>
      <c r="X6" s="67" t="s">
        <v>193</v>
      </c>
      <c r="Y6" s="68" t="s">
        <v>193</v>
      </c>
      <c r="Z6" s="67" t="s">
        <v>193</v>
      </c>
      <c r="AA6" s="67" t="s">
        <v>193</v>
      </c>
      <c r="AB6" s="67" t="s">
        <v>193</v>
      </c>
      <c r="AC6" s="67" t="s">
        <v>193</v>
      </c>
      <c r="AD6" s="68" t="s">
        <v>193</v>
      </c>
      <c r="AE6" s="22"/>
      <c r="AF6" s="22">
        <v>45863</v>
      </c>
      <c r="AG6" s="81" t="s">
        <v>200</v>
      </c>
      <c r="AH6" s="57">
        <v>4967590688</v>
      </c>
      <c r="AI6" s="67" t="s">
        <v>193</v>
      </c>
      <c r="AJ6" s="67" t="s">
        <v>193</v>
      </c>
      <c r="AK6" s="67" t="s">
        <v>193</v>
      </c>
      <c r="AL6" s="67" t="s">
        <v>193</v>
      </c>
      <c r="AM6" s="71" t="s">
        <v>193</v>
      </c>
      <c r="AN6" s="67" t="s">
        <v>193</v>
      </c>
      <c r="AO6" s="71" t="s">
        <v>193</v>
      </c>
      <c r="AP6" s="71" t="s">
        <v>193</v>
      </c>
      <c r="AQ6" s="71" t="s">
        <v>193</v>
      </c>
      <c r="AR6" s="71" t="s">
        <v>193</v>
      </c>
      <c r="AS6" s="71" t="s">
        <v>193</v>
      </c>
      <c r="AT6" s="71" t="s">
        <v>193</v>
      </c>
      <c r="AU6" s="71" t="s">
        <v>193</v>
      </c>
      <c r="AV6" s="71" t="s">
        <v>193</v>
      </c>
      <c r="AW6" s="71" t="s">
        <v>193</v>
      </c>
      <c r="AX6" s="71" t="s">
        <v>193</v>
      </c>
      <c r="AY6" s="71" t="s">
        <v>193</v>
      </c>
      <c r="AZ6" s="71" t="s">
        <v>193</v>
      </c>
      <c r="BA6" s="71" t="s">
        <v>193</v>
      </c>
      <c r="BB6" s="71" t="s">
        <v>193</v>
      </c>
      <c r="BC6" s="71" t="s">
        <v>193</v>
      </c>
      <c r="BD6" s="71" t="s">
        <v>193</v>
      </c>
      <c r="BE6" s="71" t="s">
        <v>193</v>
      </c>
      <c r="BF6" s="71" t="s">
        <v>193</v>
      </c>
      <c r="BG6" s="36" t="s">
        <v>193</v>
      </c>
      <c r="BH6" s="36" t="s">
        <v>193</v>
      </c>
      <c r="BI6" s="36" t="s">
        <v>193</v>
      </c>
      <c r="BJ6" s="36" t="s">
        <v>193</v>
      </c>
      <c r="BK6" s="36" t="s">
        <v>193</v>
      </c>
      <c r="BL6" s="36" t="s">
        <v>193</v>
      </c>
      <c r="BM6" s="36" t="s">
        <v>193</v>
      </c>
      <c r="BN6" s="36" t="s">
        <v>193</v>
      </c>
      <c r="BO6" s="35">
        <v>0</v>
      </c>
      <c r="BP6" s="74" t="s">
        <v>193</v>
      </c>
      <c r="BQ6" s="74" t="s">
        <v>193</v>
      </c>
      <c r="BR6" s="74" t="s">
        <v>193</v>
      </c>
      <c r="BS6" s="74" t="s">
        <v>193</v>
      </c>
      <c r="BT6" s="74" t="s">
        <v>193</v>
      </c>
      <c r="BU6" s="74" t="s">
        <v>193</v>
      </c>
      <c r="BV6" s="74" t="s">
        <v>193</v>
      </c>
      <c r="BW6" s="74" t="s">
        <v>193</v>
      </c>
      <c r="BX6" s="74" t="s">
        <v>193</v>
      </c>
      <c r="BY6" s="74" t="s">
        <v>193</v>
      </c>
      <c r="BZ6" s="74" t="s">
        <v>193</v>
      </c>
      <c r="CA6" s="74" t="s">
        <v>193</v>
      </c>
      <c r="CB6" s="74" t="s">
        <v>193</v>
      </c>
      <c r="CC6" s="74" t="s">
        <v>193</v>
      </c>
      <c r="CD6" s="50" t="s">
        <v>193</v>
      </c>
      <c r="CE6" s="50" t="s">
        <v>193</v>
      </c>
      <c r="CF6" s="51"/>
      <c r="CG6" s="77" t="s">
        <v>195</v>
      </c>
      <c r="CH6" s="52" t="s">
        <v>75</v>
      </c>
      <c r="CI6" s="53"/>
      <c r="CJ6" s="54" t="s">
        <v>197</v>
      </c>
      <c r="CK6" s="53"/>
      <c r="CL6" s="53"/>
      <c r="CM6" s="52"/>
      <c r="CN6" s="55" t="s">
        <v>193</v>
      </c>
      <c r="CO6" s="55" t="s">
        <v>193</v>
      </c>
      <c r="CP6" s="55" t="s">
        <v>195</v>
      </c>
      <c r="CQ6" s="55" t="s">
        <v>193</v>
      </c>
      <c r="CR6" s="55" t="s">
        <v>193</v>
      </c>
      <c r="CS6" s="55" t="s">
        <v>193</v>
      </c>
      <c r="CT6" s="55" t="s">
        <v>193</v>
      </c>
      <c r="CU6" s="55" t="s">
        <v>193</v>
      </c>
      <c r="CV6" s="52" t="s">
        <v>193</v>
      </c>
      <c r="CW6" s="52" t="s">
        <v>193</v>
      </c>
      <c r="CX6" s="52" t="s">
        <v>193</v>
      </c>
      <c r="CY6" s="52" t="s">
        <v>193</v>
      </c>
      <c r="CZ6" s="52" t="s">
        <v>193</v>
      </c>
      <c r="DA6" s="52" t="s">
        <v>193</v>
      </c>
      <c r="DB6" s="59" t="s">
        <v>193</v>
      </c>
    </row>
    <row r="7" spans="1:106" ht="34.5" customHeight="1" x14ac:dyDescent="0.25">
      <c r="A7" s="10">
        <v>4</v>
      </c>
      <c r="B7" s="82"/>
      <c r="C7" s="61" t="s">
        <v>187</v>
      </c>
      <c r="D7" s="63" t="s">
        <v>206</v>
      </c>
      <c r="E7" s="32" t="s">
        <v>204</v>
      </c>
      <c r="F7" s="11" t="s">
        <v>205</v>
      </c>
      <c r="G7" s="1"/>
      <c r="H7" s="1">
        <v>45836</v>
      </c>
      <c r="I7" s="62" t="s">
        <v>188</v>
      </c>
      <c r="J7" s="66" t="s">
        <v>193</v>
      </c>
      <c r="K7" s="66" t="s">
        <v>193</v>
      </c>
      <c r="L7" s="66" t="s">
        <v>193</v>
      </c>
      <c r="M7" s="12">
        <v>45836</v>
      </c>
      <c r="N7" s="65" t="s">
        <v>193</v>
      </c>
      <c r="O7" s="67" t="s">
        <v>193</v>
      </c>
      <c r="P7" s="67" t="s">
        <v>193</v>
      </c>
      <c r="Q7" s="67" t="s">
        <v>193</v>
      </c>
      <c r="R7" s="67" t="s">
        <v>193</v>
      </c>
      <c r="S7" s="68" t="s">
        <v>193</v>
      </c>
      <c r="T7" s="65" t="s">
        <v>193</v>
      </c>
      <c r="U7" s="67" t="s">
        <v>193</v>
      </c>
      <c r="V7" s="67" t="s">
        <v>193</v>
      </c>
      <c r="W7" s="67" t="s">
        <v>193</v>
      </c>
      <c r="X7" s="67" t="s">
        <v>193</v>
      </c>
      <c r="Y7" s="68" t="s">
        <v>193</v>
      </c>
      <c r="Z7" s="67" t="s">
        <v>193</v>
      </c>
      <c r="AA7" s="67" t="s">
        <v>193</v>
      </c>
      <c r="AB7" s="67" t="s">
        <v>193</v>
      </c>
      <c r="AC7" s="67" t="s">
        <v>193</v>
      </c>
      <c r="AD7" s="68" t="s">
        <v>193</v>
      </c>
      <c r="AE7" s="22"/>
      <c r="AF7" s="22">
        <v>45836</v>
      </c>
      <c r="AG7" s="81" t="s">
        <v>205</v>
      </c>
      <c r="AH7" s="57">
        <v>3636363636</v>
      </c>
      <c r="AI7" s="67" t="s">
        <v>193</v>
      </c>
      <c r="AJ7" s="67" t="s">
        <v>193</v>
      </c>
      <c r="AK7" s="67" t="s">
        <v>193</v>
      </c>
      <c r="AL7" s="67" t="s">
        <v>193</v>
      </c>
      <c r="AM7" s="71" t="s">
        <v>193</v>
      </c>
      <c r="AN7" s="67" t="s">
        <v>193</v>
      </c>
      <c r="AO7" s="71" t="s">
        <v>193</v>
      </c>
      <c r="AP7" s="71" t="s">
        <v>193</v>
      </c>
      <c r="AQ7" s="71" t="s">
        <v>193</v>
      </c>
      <c r="AR7" s="71" t="s">
        <v>193</v>
      </c>
      <c r="AS7" s="71" t="s">
        <v>193</v>
      </c>
      <c r="AT7" s="71" t="s">
        <v>193</v>
      </c>
      <c r="AU7" s="71" t="s">
        <v>193</v>
      </c>
      <c r="AV7" s="71" t="s">
        <v>193</v>
      </c>
      <c r="AW7" s="71" t="s">
        <v>193</v>
      </c>
      <c r="AX7" s="71" t="s">
        <v>193</v>
      </c>
      <c r="AY7" s="71" t="s">
        <v>193</v>
      </c>
      <c r="AZ7" s="71" t="s">
        <v>193</v>
      </c>
      <c r="BA7" s="71" t="s">
        <v>193</v>
      </c>
      <c r="BB7" s="71" t="s">
        <v>193</v>
      </c>
      <c r="BC7" s="71" t="s">
        <v>193</v>
      </c>
      <c r="BD7" s="71" t="s">
        <v>193</v>
      </c>
      <c r="BE7" s="71" t="s">
        <v>193</v>
      </c>
      <c r="BF7" s="71" t="s">
        <v>193</v>
      </c>
      <c r="BG7" s="36" t="s">
        <v>193</v>
      </c>
      <c r="BH7" s="36" t="s">
        <v>193</v>
      </c>
      <c r="BI7" s="36" t="s">
        <v>193</v>
      </c>
      <c r="BJ7" s="36" t="s">
        <v>193</v>
      </c>
      <c r="BK7" s="36" t="s">
        <v>193</v>
      </c>
      <c r="BL7" s="36" t="s">
        <v>193</v>
      </c>
      <c r="BM7" s="36" t="s">
        <v>193</v>
      </c>
      <c r="BN7" s="36" t="s">
        <v>193</v>
      </c>
      <c r="BO7" s="35">
        <v>0</v>
      </c>
      <c r="BP7" s="74" t="s">
        <v>193</v>
      </c>
      <c r="BQ7" s="74" t="s">
        <v>193</v>
      </c>
      <c r="BR7" s="74" t="s">
        <v>193</v>
      </c>
      <c r="BS7" s="74" t="s">
        <v>193</v>
      </c>
      <c r="BT7" s="74" t="s">
        <v>193</v>
      </c>
      <c r="BU7" s="74" t="s">
        <v>193</v>
      </c>
      <c r="BV7" s="74" t="s">
        <v>193</v>
      </c>
      <c r="BW7" s="74" t="s">
        <v>193</v>
      </c>
      <c r="BX7" s="74" t="s">
        <v>193</v>
      </c>
      <c r="BY7" s="74" t="s">
        <v>193</v>
      </c>
      <c r="BZ7" s="74" t="s">
        <v>193</v>
      </c>
      <c r="CA7" s="74" t="s">
        <v>193</v>
      </c>
      <c r="CB7" s="74" t="s">
        <v>193</v>
      </c>
      <c r="CC7" s="74" t="s">
        <v>193</v>
      </c>
      <c r="CD7" s="50" t="s">
        <v>193</v>
      </c>
      <c r="CE7" s="50" t="s">
        <v>193</v>
      </c>
      <c r="CF7" s="51"/>
      <c r="CG7" s="77" t="s">
        <v>195</v>
      </c>
      <c r="CH7" s="52" t="s">
        <v>75</v>
      </c>
      <c r="CI7" s="53"/>
      <c r="CJ7" s="54" t="s">
        <v>197</v>
      </c>
      <c r="CK7" s="53"/>
      <c r="CL7" s="53"/>
      <c r="CM7" s="52"/>
      <c r="CN7" s="55" t="s">
        <v>193</v>
      </c>
      <c r="CO7" s="55" t="s">
        <v>195</v>
      </c>
      <c r="CP7" s="55" t="s">
        <v>193</v>
      </c>
      <c r="CQ7" s="55" t="s">
        <v>193</v>
      </c>
      <c r="CR7" s="55" t="s">
        <v>193</v>
      </c>
      <c r="CS7" s="55" t="s">
        <v>193</v>
      </c>
      <c r="CT7" s="55" t="s">
        <v>193</v>
      </c>
      <c r="CU7" s="55" t="s">
        <v>193</v>
      </c>
      <c r="CV7" s="52" t="s">
        <v>193</v>
      </c>
      <c r="CW7" s="52" t="s">
        <v>193</v>
      </c>
      <c r="CX7" s="52" t="s">
        <v>193</v>
      </c>
      <c r="CY7" s="52" t="s">
        <v>193</v>
      </c>
      <c r="CZ7" s="52" t="s">
        <v>193</v>
      </c>
      <c r="DA7" s="52" t="s">
        <v>193</v>
      </c>
      <c r="DB7" s="59" t="s">
        <v>193</v>
      </c>
    </row>
    <row r="8" spans="1:106" ht="15" customHeight="1" x14ac:dyDescent="0.25">
      <c r="K8" s="60"/>
    </row>
  </sheetData>
  <mergeCells count="17">
    <mergeCell ref="CK2:CM2"/>
    <mergeCell ref="CN2:CU2"/>
    <mergeCell ref="CV2:DA2"/>
    <mergeCell ref="CD2:CE2"/>
    <mergeCell ref="CF2:CG2"/>
    <mergeCell ref="CH2:CI2"/>
    <mergeCell ref="B4:B7"/>
    <mergeCell ref="AE1:AG2"/>
    <mergeCell ref="AH1:AZ2"/>
    <mergeCell ref="BP1:CC2"/>
    <mergeCell ref="N1:AD2"/>
    <mergeCell ref="B1:B3"/>
    <mergeCell ref="C1:C3"/>
    <mergeCell ref="E1:E3"/>
    <mergeCell ref="F1:I2"/>
    <mergeCell ref="J1:M2"/>
    <mergeCell ref="D2:D3"/>
  </mergeCells>
  <phoneticPr fontId="16" type="noConversion"/>
  <hyperlinks>
    <hyperlink ref="D4" r:id="rId1"/>
    <hyperlink ref="D5" display="https://www.secop.gov.co/CO1ContractsManagement/Tendering/ProcurementContractEdit/View?docUniqueIdentifier=CO1.PCCNTR.7169523&amp;prevCtxUrl=https%3a%2f%2fwww.secop.gov.co%3a443%2fCO1ContractsManagement%2fTendering%2fProcurementContractManagement%2fIndex&amp;prev"/>
    <hyperlink ref="D6" display="https://www.secop.gov.co/CO1ContractsManagement/Tendering/ProcurementContractEdit/Update?ProfileName=CCE-17-Licitacion_Publica_Obra_Publica&amp;PPI=CO1.PPI.35277927&amp;DocUniqueName=ContratoDeCompra&amp;DocTypeName=NextWay.Entities.Marketplace.Tendering.ProcurementC"/>
    <hyperlink ref="D7" display="https://www.secop.gov.co/CO1ContractsManagement/Tendering/ProcurementContractEdit/Update?ProfileName=CCE-17-Licitacion_Publica_Obra_Publica&amp;PPI=CO1.PPI.34851236&amp;DocUniqueName=ContratoDeCompra&amp;DocTypeName=NextWay.Entities.Marketplace.Tendering.ProcurementC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C1" zoomScale="170" zoomScaleNormal="170" workbookViewId="0">
      <selection activeCell="C1" sqref="C1"/>
    </sheetView>
  </sheetViews>
  <sheetFormatPr baseColWidth="10" defaultColWidth="10.875" defaultRowHeight="15.75" x14ac:dyDescent="0.25"/>
  <cols>
    <col min="1" max="1" width="12.625" style="6" customWidth="1"/>
    <col min="2" max="2" width="62.875" style="6" customWidth="1"/>
    <col min="3" max="3" width="113.625" style="6" customWidth="1"/>
    <col min="4" max="16384" width="10.875" style="6"/>
  </cols>
  <sheetData>
    <row r="1" spans="1:3" x14ac:dyDescent="0.25">
      <c r="A1" s="8" t="s">
        <v>84</v>
      </c>
      <c r="B1" s="9" t="s">
        <v>85</v>
      </c>
      <c r="C1" s="8" t="s">
        <v>86</v>
      </c>
    </row>
    <row r="2" spans="1:3" x14ac:dyDescent="0.25">
      <c r="A2" s="7" t="s">
        <v>89</v>
      </c>
      <c r="B2" s="7" t="s">
        <v>87</v>
      </c>
      <c r="C2" s="7" t="s">
        <v>88</v>
      </c>
    </row>
    <row r="3" spans="1:3" x14ac:dyDescent="0.25">
      <c r="A3" s="7" t="s">
        <v>91</v>
      </c>
      <c r="B3" s="7" t="s">
        <v>79</v>
      </c>
      <c r="C3" s="7" t="s">
        <v>90</v>
      </c>
    </row>
    <row r="4" spans="1:3" x14ac:dyDescent="0.25">
      <c r="A4" s="7" t="s">
        <v>92</v>
      </c>
      <c r="B4" s="7" t="s">
        <v>80</v>
      </c>
      <c r="C4" s="7" t="s">
        <v>90</v>
      </c>
    </row>
    <row r="5" spans="1:3" x14ac:dyDescent="0.25">
      <c r="A5" s="6" t="s">
        <v>160</v>
      </c>
      <c r="B5" s="7" t="s">
        <v>60</v>
      </c>
      <c r="C5" s="7" t="s">
        <v>161</v>
      </c>
    </row>
    <row r="6" spans="1:3" x14ac:dyDescent="0.25">
      <c r="A6" s="7" t="s">
        <v>162</v>
      </c>
      <c r="B6" s="7" t="s">
        <v>70</v>
      </c>
      <c r="C6" s="7" t="s">
        <v>93</v>
      </c>
    </row>
    <row r="7" spans="1:3" ht="31.5" x14ac:dyDescent="0.25">
      <c r="A7" s="7" t="s">
        <v>96</v>
      </c>
      <c r="B7" s="7" t="s">
        <v>94</v>
      </c>
      <c r="C7" s="7" t="s">
        <v>95</v>
      </c>
    </row>
    <row r="8" spans="1:3" x14ac:dyDescent="0.25">
      <c r="A8" s="7" t="s">
        <v>99</v>
      </c>
      <c r="B8" s="7" t="s">
        <v>97</v>
      </c>
      <c r="C8" s="7" t="s">
        <v>98</v>
      </c>
    </row>
    <row r="9" spans="1:3" x14ac:dyDescent="0.25">
      <c r="A9" s="7" t="s">
        <v>102</v>
      </c>
      <c r="B9" s="7" t="s">
        <v>100</v>
      </c>
      <c r="C9" s="7" t="s">
        <v>101</v>
      </c>
    </row>
    <row r="10" spans="1:3" x14ac:dyDescent="0.25">
      <c r="A10" s="7" t="s">
        <v>105</v>
      </c>
      <c r="B10" s="7" t="s">
        <v>103</v>
      </c>
      <c r="C10" s="7" t="s">
        <v>104</v>
      </c>
    </row>
    <row r="11" spans="1:3" x14ac:dyDescent="0.25">
      <c r="A11" s="7" t="s">
        <v>108</v>
      </c>
      <c r="B11" s="7" t="s">
        <v>106</v>
      </c>
      <c r="C11" s="7" t="s">
        <v>107</v>
      </c>
    </row>
    <row r="12" spans="1:3" ht="31.5" x14ac:dyDescent="0.25">
      <c r="A12" s="7" t="s">
        <v>111</v>
      </c>
      <c r="B12" s="7" t="s">
        <v>109</v>
      </c>
      <c r="C12" s="7" t="s">
        <v>110</v>
      </c>
    </row>
    <row r="13" spans="1:3" x14ac:dyDescent="0.25">
      <c r="A13" s="7" t="s">
        <v>156</v>
      </c>
      <c r="B13" s="7" t="s">
        <v>112</v>
      </c>
      <c r="C13" s="7" t="s">
        <v>113</v>
      </c>
    </row>
    <row r="14" spans="1:3" x14ac:dyDescent="0.25">
      <c r="A14" s="7" t="s">
        <v>119</v>
      </c>
      <c r="B14" s="7" t="s">
        <v>114</v>
      </c>
      <c r="C14" s="7" t="s">
        <v>115</v>
      </c>
    </row>
    <row r="15" spans="1:3" ht="31.5" x14ac:dyDescent="0.25">
      <c r="A15" s="7" t="s">
        <v>122</v>
      </c>
      <c r="B15" s="7" t="s">
        <v>68</v>
      </c>
      <c r="C15" s="7" t="s">
        <v>116</v>
      </c>
    </row>
    <row r="16" spans="1:3" x14ac:dyDescent="0.25">
      <c r="A16" s="7" t="s">
        <v>163</v>
      </c>
      <c r="B16" s="7" t="s">
        <v>117</v>
      </c>
      <c r="C16" s="7" t="s">
        <v>118</v>
      </c>
    </row>
    <row r="17" spans="1:3" x14ac:dyDescent="0.25">
      <c r="B17" s="7" t="s">
        <v>120</v>
      </c>
      <c r="C17" s="7" t="s">
        <v>121</v>
      </c>
    </row>
    <row r="18" spans="1:3" x14ac:dyDescent="0.25">
      <c r="A18" s="7" t="s">
        <v>164</v>
      </c>
      <c r="B18" s="7" t="s">
        <v>123</v>
      </c>
      <c r="C18" s="7" t="s">
        <v>124</v>
      </c>
    </row>
    <row r="19" spans="1:3" x14ac:dyDescent="0.25">
      <c r="A19" s="7" t="s">
        <v>166</v>
      </c>
      <c r="B19" s="7" t="s">
        <v>165</v>
      </c>
      <c r="C19" s="7" t="s">
        <v>125</v>
      </c>
    </row>
    <row r="20" spans="1:3" x14ac:dyDescent="0.25">
      <c r="A20" s="7" t="s">
        <v>169</v>
      </c>
      <c r="B20" s="7" t="s">
        <v>168</v>
      </c>
      <c r="C20" s="7" t="s">
        <v>167</v>
      </c>
    </row>
    <row r="21" spans="1:3" x14ac:dyDescent="0.25">
      <c r="A21" s="7" t="s">
        <v>171</v>
      </c>
      <c r="B21" s="7" t="s">
        <v>136</v>
      </c>
      <c r="C21" s="7" t="s">
        <v>170</v>
      </c>
    </row>
    <row r="22" spans="1:3" x14ac:dyDescent="0.25">
      <c r="A22" s="7" t="s">
        <v>172</v>
      </c>
      <c r="B22" s="7" t="s">
        <v>126</v>
      </c>
      <c r="C22" s="7" t="s">
        <v>127</v>
      </c>
    </row>
    <row r="23" spans="1:3" x14ac:dyDescent="0.25">
      <c r="A23" s="7" t="s">
        <v>173</v>
      </c>
      <c r="B23" s="7" t="s">
        <v>128</v>
      </c>
      <c r="C23" s="7" t="s">
        <v>129</v>
      </c>
    </row>
    <row r="24" spans="1:3" x14ac:dyDescent="0.25">
      <c r="A24" s="7" t="s">
        <v>174</v>
      </c>
      <c r="B24" s="7" t="s">
        <v>67</v>
      </c>
      <c r="C24" s="7" t="s">
        <v>175</v>
      </c>
    </row>
    <row r="25" spans="1:3" x14ac:dyDescent="0.25">
      <c r="A25" s="7" t="s">
        <v>176</v>
      </c>
      <c r="B25" s="7" t="s">
        <v>137</v>
      </c>
      <c r="C25" s="7" t="s">
        <v>177</v>
      </c>
    </row>
    <row r="26" spans="1:3" x14ac:dyDescent="0.25">
      <c r="A26" s="7" t="s">
        <v>179</v>
      </c>
      <c r="B26" s="7" t="s">
        <v>139</v>
      </c>
      <c r="C26" s="7" t="s">
        <v>178</v>
      </c>
    </row>
    <row r="27" spans="1:3" x14ac:dyDescent="0.25">
      <c r="A27" s="7" t="s">
        <v>181</v>
      </c>
      <c r="B27" s="7" t="s">
        <v>180</v>
      </c>
      <c r="C27" s="7" t="s">
        <v>182</v>
      </c>
    </row>
    <row r="28" spans="1:3" x14ac:dyDescent="0.25">
      <c r="B28" s="7" t="s">
        <v>130</v>
      </c>
      <c r="C28" s="7" t="s">
        <v>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50" workbookViewId="0">
      <selection activeCell="A5" sqref="A5"/>
    </sheetView>
  </sheetViews>
  <sheetFormatPr baseColWidth="10" defaultColWidth="11" defaultRowHeight="15.75" x14ac:dyDescent="0.25"/>
  <sheetData>
    <row r="1" spans="1:1" x14ac:dyDescent="0.25">
      <c r="A1" t="s">
        <v>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ENGATIVA LAT-2025</vt:lpstr>
      <vt:lpstr>INSTRUCTIVO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ALCALDIA</cp:lastModifiedBy>
  <cp:revision/>
  <dcterms:created xsi:type="dcterms:W3CDTF">2023-01-23T19:17:32Z</dcterms:created>
  <dcterms:modified xsi:type="dcterms:W3CDTF">2025-02-03T12:35:42Z</dcterms:modified>
  <cp:category/>
  <cp:contentStatus/>
</cp:coreProperties>
</file>